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24D2C36F-6261-4A50-8333-CECCB461B0ED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<sst xmlns="http://schemas.openxmlformats.org/spreadsheetml/2006/main" count="43" uniqueCount="42">
  <si>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</si>
  <si>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</si>
  <si>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</si>
  <si>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</si>
  <si>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</si>
  <si>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</si>
  <si>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</si>
  <si>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</si>
  <si>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</si>
  <si>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</si>
  <si>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</si>
  <si>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</si>
  <si>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</si>
  <si>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</si>
  <si>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</si>
  <si>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</si>
  <si>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</si>
  <si>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</si>
  <si>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</si>
  <si>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</si>
  <si>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</si>
  <si>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</si>
  <si>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</si>
  <si>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</si>
  <si>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</si>
  <si>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</si>
  <si>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</si>
  <si>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</si>
  <si>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</si>
  <si>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</si>
  <si>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BLVD DEL VALLE</t>
  </si>
  <si>
    <t>NUMERO DE CUENTA:85DP07C022550715</t>
  </si>
  <si>
    <t>CORRESPONDIENTE AL MUNICIPIO DE PURISIMA DEL RINCON</t>
  </si>
  <si>
    <t>TENSION: BAJA - BAJA</t>
  </si>
  <si>
    <t>FECHA DE CENSO: 2/07/2019   MEDIDOR:S\MEDD MULTIPLO: 2 LECTURA:12421</t>
  </si>
  <si>
    <t>RPU: 060060153984</t>
  </si>
  <si>
    <t>UBICACION: BLVD DEL VALLE</t>
  </si>
  <si>
    <t>TARIFA: 5A</t>
  </si>
  <si>
    <t>ZONA LEON</t>
  </si>
  <si>
    <t>100 W</t>
  </si>
  <si>
    <t>105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</si>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</sst>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D53" sqref="D53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</v>
      </c>
      <c r="D12" s="23">
        <v>200</v>
      </c>
      <c r="E12" s="32">
        <f>SUM(D12:D13)</f>
        <v>200</v>
      </c>
      <c r="F12" s="34">
        <f>E12*0.25</f>
        <v>50</v>
      </c>
      <c r="G12" s="36">
        <f>(E12+F12)/1000</f>
        <v>0.25</v>
      </c>
      <c r="H12" s="38">
        <f>G12*12</f>
        <v>3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94</v>
      </c>
      <c r="D45" s="23">
        <v>9870</v>
      </c>
      <c r="E45" s="32">
        <f>SUM(D45:D46)</f>
        <v>12290</v>
      </c>
      <c r="F45" s="34">
        <f>E45*0.25</f>
        <v>3072.5</v>
      </c>
      <c r="G45" s="36">
        <f>(E45+F45)/1000</f>
        <v>15.362500000000001</v>
      </c>
      <c r="H45" s="38">
        <f>G45*12</f>
        <v>184.35000000000002</v>
      </c>
      <c r="I45" s="7"/>
    </row>
    <row r="46" spans="1:9" x14ac:dyDescent="0.25">
      <c r="A46" s="5"/>
      <c r="B46" s="2" t="s">
        <v>41</v>
      </c>
      <c r="C46" s="13">
        <v>44</v>
      </c>
      <c r="D46" s="23">
        <v>2420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140</v>
      </c>
      <c r="D47" s="23">
        <f t="shared" si="0"/>
        <v>12490</v>
      </c>
      <c r="E47" s="24">
        <f>(SUM(E12:E46))/1000</f>
        <v>12.49</v>
      </c>
      <c r="F47" s="14">
        <f t="shared" si="0"/>
        <v>3122.5</v>
      </c>
      <c r="G47" s="15">
        <f t="shared" si="0"/>
        <v>15.612500000000001</v>
      </c>
      <c r="H47" s="21">
        <f t="shared" si="0"/>
        <v>187.35000000000002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2019-07-03T15:20:17Z</cp:lastPrinted>
  <dcterms:created xsi:type="dcterms:W3CDTF">2011-10-26T15:56:34Z</dcterms:created>
  <dcterms:modified xsi:type="dcterms:W3CDTF">2019-07-03T15:21:24Z</dcterms:modified>
</cp:coreProperties>
</file>